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4" l="1"/>
  <c r="F21" i="4"/>
  <c r="D17" i="4"/>
  <c r="F21" i="5"/>
  <c r="F22" i="5" s="1"/>
  <c r="D17" i="5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D21" i="3"/>
  <c r="H21" i="3" s="1"/>
  <c r="H17" i="3"/>
  <c r="H18" i="3" s="1"/>
  <c r="G22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<sst xmlns="http://schemas.openxmlformats.org/spreadsheetml/2006/main" count="218" uniqueCount="159">
  <si>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</si>
  <si>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</si>
  <si>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</si>
  <si>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</si>
  <si>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</si>
  <si>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</si>
  <si>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</si>
  <si>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</si>
  <si>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</si>
  <si>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</si>
  <si>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</si>
  <si>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</si>
  <si>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</si>
  <si>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</si>
  <si>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</si>
  <si>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</si>
  <si>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</si>
  <si>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</si>
  <si>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</si>
  <si>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</si>
  <si>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</si>
  <si>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</si>
  <si>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</si>
  <si>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</si>
  <si>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</si>
  <si>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</si>
  <si>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</si>
  <si>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</si>
  <si>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</si>
  <si>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</si>
  <si>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</si>
  <si>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</si>
  <si>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</si>
  <si>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</si>
  <si>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</si>
  <si>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</si>
  <si>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</si>
  <si>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</si>
  <si>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</si>
  <si>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</si>
  <si>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</si>
  <si>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</si>
  <si>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</si>
  <si>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</si>
  <si>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</si>
  <si>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</si>
  <si>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</si>
  <si>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</si>
  <si>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</si>
  <si>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</si>
  <si>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</si>
  <si>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</si>
  <si>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</si>
  <si>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</si>
  <si>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</si>
  <si>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</si>
  <si>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</si>
  <si>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</si>
  <si>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</si>
  <si>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</si>
  <si>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</si>
  <si>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</si>
  <si>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</si>
  <si>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</si>
  <si>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</si>
  <si>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</si>
  <si>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</si>
  <si>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</si>
  <si>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</si>
  <si>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</si>
  <si>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</si>
  <si>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</si>
  <si>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</si>
  <si>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</si>
  <si>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</si>
  <si>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</si>
  <si>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</si>
  <si>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</si>
  <si>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</si>
  <si>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</si>
  <si>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</si>
  <si>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</si>
  <si>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</si>
  <si>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</si>
  <si>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</si>
  <si>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</si>
  <si>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</si>
  <si>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</si>
  <si>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</si>
  <si>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</si>
  <si>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</si>
  <si>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</si>
  <si>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</si>
  <si>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</si>
  <si>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</si>
  <si>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</si>
  <si>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</si>
  <si>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</si>
  <si>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</si>
  <si>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</si>
  <si>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</si>
  <si>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</si>
  <si>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</si>
  <si>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</si>
  <si>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</si>
  <si>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</si>
  <si>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</si>
  <si>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</si>
  <si>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</si>
  <si>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</si>
  <si>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</si>
  <si>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</si>
  <si>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</si>
  <si>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</si>
  <si>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</si>
  <si>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</si>
  <si>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</si>
  <si>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</si>
  <si>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</si>
  <si>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</si>
  <si>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</si>
  <si>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</si>
  <si>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</si>
  <si>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</si>
  <si>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</si>
  <si>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</si>
  <si>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</si>
  <si>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</si>
  <si>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</si>
  <si>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</si>
  <si>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</si>
  <si>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</si>
  <si>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</si>
  <si>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</si>
  <si>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</si>
  <si>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</si>
  <si>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</si>
  <si>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(Յաղդան բնակավայր)</t>
  </si>
  <si>
    <t>ներհամայնքային ճանապարհների կանոնավոր տուֆ քարով սալարկման (Յաղդան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</si>
  <si>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</si>
  <si>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 Когес и Овнанадзор общины Лори-Берд Лорийской области Республики Армения (населённый пункт Яхдан).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</si>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</sst>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2" fontId="16" fillId="0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2" fontId="24" fillId="0" borderId="18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93" customHeight="1">
      <c r="A2" s="140" t="s">
        <v>137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18">
      <c r="A3" s="136" t="s">
        <v>128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72" customFormat="1" ht="18">
      <c r="A4" s="136" t="s">
        <v>138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18">
      <c r="A5" s="136" t="s">
        <v>129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18">
      <c r="A6" s="136" t="s">
        <v>135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8">
      <c r="A7" s="137" t="s">
        <v>1</v>
      </c>
      <c r="B7" s="137"/>
      <c r="C7" s="137"/>
      <c r="D7" s="137"/>
      <c r="E7" s="137"/>
      <c r="F7" s="137"/>
      <c r="G7" s="137"/>
      <c r="H7" s="137"/>
      <c r="I7" s="137"/>
      <c r="J7" s="137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38" t="s">
        <v>130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8">
      <c r="A10" s="137" t="s">
        <v>3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ht="18">
      <c r="A11" s="137" t="s">
        <v>4</v>
      </c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ht="18">
      <c r="A12" s="137" t="s">
        <v>5</v>
      </c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ht="18">
      <c r="A13" s="136" t="s">
        <v>83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18">
      <c r="A14" s="137" t="s">
        <v>6</v>
      </c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ht="18">
      <c r="A15" s="137" t="s">
        <v>7</v>
      </c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ht="18">
      <c r="A16" s="136" t="s">
        <v>132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18">
      <c r="A17" s="136" t="s">
        <v>131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>
      <c r="A18" s="137" t="s">
        <v>8</v>
      </c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ht="18">
      <c r="A19" s="137" t="s">
        <v>9</v>
      </c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ht="18">
      <c r="A20" s="143" t="s">
        <v>84</v>
      </c>
      <c r="B20" s="143"/>
      <c r="C20" s="143"/>
      <c r="D20" s="143"/>
      <c r="E20" s="143"/>
      <c r="F20" s="143"/>
      <c r="G20" s="143"/>
      <c r="H20" s="143"/>
      <c r="I20" s="143"/>
      <c r="J20" s="143"/>
    </row>
    <row r="21" spans="1:10" ht="18">
      <c r="A21" s="143" t="s">
        <v>10</v>
      </c>
      <c r="B21" s="143"/>
      <c r="C21" s="143"/>
      <c r="D21" s="143"/>
      <c r="E21" s="143"/>
      <c r="F21" s="143"/>
      <c r="G21" s="143"/>
      <c r="H21" s="143"/>
      <c r="I21" s="143"/>
      <c r="J21" s="143"/>
    </row>
    <row r="22" spans="1:10" ht="18">
      <c r="A22" s="143" t="s">
        <v>85</v>
      </c>
      <c r="B22" s="143"/>
      <c r="C22" s="143"/>
      <c r="D22" s="143"/>
      <c r="E22" s="143"/>
      <c r="F22" s="143"/>
      <c r="G22" s="143"/>
      <c r="H22" s="143"/>
      <c r="I22" s="143"/>
      <c r="J22" s="143"/>
    </row>
    <row r="23" spans="1:10" ht="18">
      <c r="A23" s="137" t="s">
        <v>11</v>
      </c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ht="18">
      <c r="A24" s="136" t="s">
        <v>133</v>
      </c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ht="18">
      <c r="A25" s="136" t="s">
        <v>134</v>
      </c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ht="18">
      <c r="A26" s="137" t="s">
        <v>12</v>
      </c>
      <c r="B26" s="137"/>
      <c r="C26" s="137"/>
      <c r="D26" s="137"/>
      <c r="E26" s="137"/>
      <c r="F26" s="137"/>
      <c r="G26" s="137"/>
      <c r="H26" s="137"/>
      <c r="I26" s="137"/>
      <c r="J26" s="137"/>
    </row>
    <row r="27" spans="1:10" ht="18">
      <c r="A27" s="137" t="s">
        <v>13</v>
      </c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0" ht="18">
      <c r="A28" s="142" t="s">
        <v>14</v>
      </c>
      <c r="B28" s="142"/>
      <c r="C28" s="142"/>
      <c r="D28" s="142"/>
      <c r="E28" s="142"/>
      <c r="F28" s="142"/>
      <c r="G28" s="142"/>
      <c r="H28" s="142"/>
      <c r="I28" s="142"/>
      <c r="J28" s="142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39708.59643253329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  <mergeCell ref="A1:J1"/>
    <mergeCell ref="A2:J2"/>
    <mergeCell ref="A3:J3"/>
    <mergeCell ref="A5:J5"/>
    <mergeCell ref="A6:J6"/>
    <mergeCell ref="A4:J4"/>
    <mergeCell ref="A13:J13"/>
    <mergeCell ref="A14:J14"/>
    <mergeCell ref="A15:J15"/>
    <mergeCell ref="A16:J16"/>
    <mergeCell ref="A7:J7"/>
    <mergeCell ref="A9:J9"/>
    <mergeCell ref="A10:J10"/>
    <mergeCell ref="A11:J11"/>
    <mergeCell ref="A12:J12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39" t="s">
        <v>17</v>
      </c>
      <c r="B1" s="150"/>
      <c r="C1" s="139"/>
      <c r="D1" s="139"/>
      <c r="E1" s="139"/>
      <c r="F1" s="139"/>
      <c r="G1" s="139"/>
      <c r="H1" s="151"/>
      <c r="I1" s="151"/>
      <c r="J1" s="139"/>
      <c r="K1" s="139"/>
      <c r="L1" s="139"/>
      <c r="M1" s="139"/>
      <c r="N1" s="139"/>
      <c r="O1" s="151"/>
      <c r="P1" s="151"/>
      <c r="Q1" s="151"/>
      <c r="R1" s="151"/>
    </row>
    <row r="2" spans="1:18" ht="55.5" customHeight="1">
      <c r="A2" s="152" t="s">
        <v>137</v>
      </c>
      <c r="B2" s="153"/>
      <c r="C2" s="154"/>
      <c r="D2" s="154"/>
      <c r="E2" s="154"/>
      <c r="F2" s="154"/>
      <c r="G2" s="154"/>
      <c r="H2" s="155"/>
      <c r="I2" s="155"/>
      <c r="J2" s="154"/>
      <c r="K2" s="154"/>
      <c r="L2" s="154"/>
      <c r="M2" s="154"/>
      <c r="N2" s="154"/>
      <c r="O2" s="155"/>
      <c r="P2" s="155"/>
      <c r="Q2" s="155"/>
      <c r="R2" s="155"/>
    </row>
    <row r="3" spans="1:18" ht="18">
      <c r="A3" s="158" t="s">
        <v>18</v>
      </c>
      <c r="B3" s="160" t="s">
        <v>19</v>
      </c>
      <c r="C3" s="158" t="s">
        <v>20</v>
      </c>
      <c r="D3" s="158" t="s">
        <v>21</v>
      </c>
      <c r="E3" s="158" t="s">
        <v>22</v>
      </c>
      <c r="F3" s="156" t="s">
        <v>23</v>
      </c>
      <c r="G3" s="156"/>
      <c r="H3" s="157"/>
      <c r="I3" s="157"/>
      <c r="J3" s="156"/>
      <c r="K3" s="156"/>
      <c r="L3" s="156"/>
      <c r="M3" s="156"/>
      <c r="N3" s="156"/>
      <c r="O3" s="157"/>
      <c r="P3" s="159" t="s">
        <v>24</v>
      </c>
      <c r="Q3" s="159" t="s">
        <v>25</v>
      </c>
      <c r="R3" s="159" t="s">
        <v>26</v>
      </c>
    </row>
    <row r="4" spans="1:18" ht="18">
      <c r="A4" s="158"/>
      <c r="B4" s="160"/>
      <c r="C4" s="158"/>
      <c r="D4" s="158"/>
      <c r="E4" s="158"/>
      <c r="F4" s="156" t="s">
        <v>27</v>
      </c>
      <c r="G4" s="156"/>
      <c r="H4" s="157" t="s">
        <v>28</v>
      </c>
      <c r="I4" s="157"/>
      <c r="J4" s="156" t="s">
        <v>29</v>
      </c>
      <c r="K4" s="156"/>
      <c r="L4" s="156"/>
      <c r="M4" s="156"/>
      <c r="N4" s="156"/>
      <c r="O4" s="157"/>
      <c r="P4" s="159"/>
      <c r="Q4" s="159"/>
      <c r="R4" s="159"/>
    </row>
    <row r="5" spans="1:18">
      <c r="A5" s="158"/>
      <c r="B5" s="160"/>
      <c r="C5" s="158"/>
      <c r="D5" s="158"/>
      <c r="E5" s="158"/>
      <c r="F5" s="158" t="s">
        <v>30</v>
      </c>
      <c r="G5" s="158" t="s">
        <v>31</v>
      </c>
      <c r="H5" s="159" t="s">
        <v>32</v>
      </c>
      <c r="I5" s="159" t="s">
        <v>33</v>
      </c>
      <c r="J5" s="158" t="s">
        <v>34</v>
      </c>
      <c r="K5" s="158" t="s">
        <v>35</v>
      </c>
      <c r="L5" s="158" t="s">
        <v>36</v>
      </c>
      <c r="M5" s="158" t="s">
        <v>37</v>
      </c>
      <c r="N5" s="158" t="s">
        <v>38</v>
      </c>
      <c r="O5" s="159" t="s">
        <v>39</v>
      </c>
      <c r="P5" s="159"/>
      <c r="Q5" s="159"/>
      <c r="R5" s="159"/>
    </row>
    <row r="6" spans="1:18" ht="18.95" customHeight="1">
      <c r="A6" s="158"/>
      <c r="B6" s="160"/>
      <c r="C6" s="158"/>
      <c r="D6" s="158"/>
      <c r="E6" s="158"/>
      <c r="F6" s="158"/>
      <c r="G6" s="158"/>
      <c r="H6" s="159"/>
      <c r="I6" s="159"/>
      <c r="J6" s="158"/>
      <c r="K6" s="158"/>
      <c r="L6" s="158"/>
      <c r="M6" s="158"/>
      <c r="N6" s="158"/>
      <c r="O6" s="159"/>
      <c r="P6" s="159"/>
      <c r="Q6" s="159"/>
      <c r="R6" s="159"/>
    </row>
    <row r="7" spans="1:18" ht="18">
      <c r="A7" s="158"/>
      <c r="B7" s="160"/>
      <c r="C7" s="158"/>
      <c r="D7" s="158"/>
      <c r="E7" s="158"/>
      <c r="F7" s="158"/>
      <c r="G7" s="158"/>
      <c r="H7" s="59">
        <v>2.5345800000000001</v>
      </c>
      <c r="I7" s="115">
        <v>3.0348600000000001</v>
      </c>
      <c r="J7" s="158"/>
      <c r="K7" s="158"/>
      <c r="L7" s="45" t="s">
        <v>126</v>
      </c>
      <c r="M7" s="158"/>
      <c r="N7" s="158"/>
      <c r="O7" s="39">
        <v>1.1666399999999999</v>
      </c>
      <c r="P7" s="159"/>
      <c r="Q7" s="159"/>
      <c r="R7" s="159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17">
        <v>0.90369999999999995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374.36530704299997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17">
        <v>0.90369999999999995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528.26406131225986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18">
        <v>1671.8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1369.8933159600001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19">
        <v>21.015999999999998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253.305049392</v>
      </c>
    </row>
    <row r="13" spans="1:18" s="72" customFormat="1" ht="18">
      <c r="A13" s="162">
        <v>5</v>
      </c>
      <c r="B13" s="163" t="s">
        <v>101</v>
      </c>
      <c r="C13" s="164" t="s">
        <v>107</v>
      </c>
      <c r="D13" s="165" t="s">
        <v>89</v>
      </c>
      <c r="E13" s="166">
        <v>21.015999999999998</v>
      </c>
      <c r="F13" s="162">
        <v>1.74</v>
      </c>
      <c r="G13" s="162">
        <v>11.06</v>
      </c>
      <c r="H13" s="161">
        <f>F13*H$7</f>
        <v>4.4101692000000003</v>
      </c>
      <c r="I13" s="161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67">
        <f>((N13*M13)+(N14*M14)+(N15*M15))*O$7</f>
        <v>95.897807999999984</v>
      </c>
      <c r="P13" s="161">
        <f t="shared" si="1"/>
        <v>133.87352879999997</v>
      </c>
      <c r="Q13" s="161">
        <f t="shared" ref="Q13" si="6">O13*E13</f>
        <v>2015.3883329279995</v>
      </c>
      <c r="R13" s="161">
        <f t="shared" si="2"/>
        <v>2813.4860812607994</v>
      </c>
    </row>
    <row r="14" spans="1:18" s="72" customFormat="1" ht="18">
      <c r="A14" s="162"/>
      <c r="B14" s="163"/>
      <c r="C14" s="164"/>
      <c r="D14" s="162"/>
      <c r="E14" s="166"/>
      <c r="F14" s="162"/>
      <c r="G14" s="162"/>
      <c r="H14" s="161"/>
      <c r="I14" s="161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67"/>
      <c r="P14" s="161"/>
      <c r="Q14" s="161"/>
      <c r="R14" s="161"/>
    </row>
    <row r="15" spans="1:18" s="72" customFormat="1" ht="18">
      <c r="A15" s="162"/>
      <c r="B15" s="163"/>
      <c r="C15" s="164"/>
      <c r="D15" s="162"/>
      <c r="E15" s="166"/>
      <c r="F15" s="162"/>
      <c r="G15" s="162"/>
      <c r="H15" s="161"/>
      <c r="I15" s="161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67"/>
      <c r="P15" s="161"/>
      <c r="Q15" s="161"/>
      <c r="R15" s="161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210.2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1922.5853875199998</v>
      </c>
      <c r="R16" s="73">
        <f>P16*E16</f>
        <v>2785.6707074400001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2101.6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8173.3558961663985</v>
      </c>
      <c r="R17" s="73">
        <f>P17*E17</f>
        <v>14309.544107846397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0.1352*2101.6</f>
        <v>284.13631999999996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466.39910848527353</v>
      </c>
      <c r="R18" s="73">
        <f>P18*E18</f>
        <v>560.74088513214713</v>
      </c>
    </row>
    <row r="19" spans="1:18" s="72" customFormat="1" ht="54">
      <c r="A19" s="110">
        <v>9</v>
      </c>
      <c r="B19" s="111" t="s">
        <v>121</v>
      </c>
      <c r="C19" s="124" t="s">
        <v>125</v>
      </c>
      <c r="D19" s="110" t="s">
        <v>122</v>
      </c>
      <c r="E19" s="110">
        <v>8.5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302.73503018399998</v>
      </c>
      <c r="R19" s="112">
        <f t="shared" ref="R19" si="15">P19*E19</f>
        <v>337.63619678399999</v>
      </c>
    </row>
    <row r="20" spans="1:18" s="72" customFormat="1" ht="27" customHeight="1">
      <c r="A20" s="145">
        <v>10</v>
      </c>
      <c r="B20" s="146" t="s">
        <v>118</v>
      </c>
      <c r="C20" s="147" t="s">
        <v>119</v>
      </c>
      <c r="D20" s="148" t="s">
        <v>95</v>
      </c>
      <c r="E20" s="149">
        <v>669</v>
      </c>
      <c r="F20" s="145">
        <v>1.67E-2</v>
      </c>
      <c r="G20" s="145">
        <v>4.7699999999999999E-2</v>
      </c>
      <c r="H20" s="144">
        <f t="shared" ref="H20" si="16">F20*H$7</f>
        <v>4.2327485999999998E-2</v>
      </c>
      <c r="I20" s="144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44">
        <f>((N20*M20)+(N21*M21))*O$7</f>
        <v>0.72495009599999993</v>
      </c>
      <c r="P20" s="144">
        <f t="shared" ref="P20" si="18">H20+I20+O20</f>
        <v>0.91204040399999997</v>
      </c>
      <c r="Q20" s="144">
        <f>O20*E20</f>
        <v>484.99161422399993</v>
      </c>
      <c r="R20" s="144">
        <f t="shared" ref="R20" si="19">P20*E20</f>
        <v>610.15503027599993</v>
      </c>
    </row>
    <row r="21" spans="1:18" s="72" customFormat="1" ht="26.25" customHeight="1">
      <c r="A21" s="145"/>
      <c r="B21" s="146"/>
      <c r="C21" s="147"/>
      <c r="D21" s="145"/>
      <c r="E21" s="149"/>
      <c r="F21" s="145"/>
      <c r="G21" s="145"/>
      <c r="H21" s="144"/>
      <c r="I21" s="144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44"/>
      <c r="P21" s="144"/>
      <c r="Q21" s="144"/>
      <c r="R21" s="144"/>
    </row>
    <row r="22" spans="1:18" ht="18">
      <c r="C22" s="40" t="s">
        <v>40</v>
      </c>
      <c r="R22" s="43">
        <f>SUM(R9:R21)</f>
        <v>23943.060742446603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3184.4270787453984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27127.487821192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2984.02366033112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30111.511481523121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  <mergeCell ref="B3:B7"/>
    <mergeCell ref="C3:C7"/>
    <mergeCell ref="E3:E7"/>
    <mergeCell ref="F5:F7"/>
    <mergeCell ref="H5:H6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A20:A21"/>
    <mergeCell ref="B20:B21"/>
    <mergeCell ref="C20:C21"/>
    <mergeCell ref="D20:D21"/>
    <mergeCell ref="E20:E21"/>
    <mergeCell ref="P20:P21"/>
    <mergeCell ref="Q20:Q21"/>
    <mergeCell ref="R20:R21"/>
    <mergeCell ref="F20:F21"/>
    <mergeCell ref="G20:G21"/>
    <mergeCell ref="H20:H21"/>
    <mergeCell ref="I20:I21"/>
    <mergeCell ref="O20:O21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8" t="s">
        <v>43</v>
      </c>
      <c r="D1" s="169"/>
      <c r="E1" s="169"/>
      <c r="F1" s="169"/>
      <c r="G1" s="169"/>
      <c r="H1" s="17"/>
    </row>
    <row r="2" spans="1:8" ht="92.25" customHeight="1">
      <c r="A2" s="170" t="s">
        <v>137</v>
      </c>
      <c r="B2" s="171"/>
      <c r="C2" s="171"/>
      <c r="D2" s="171"/>
      <c r="E2" s="171"/>
      <c r="F2" s="171"/>
      <c r="G2" s="171"/>
      <c r="H2" s="171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5" t="s">
        <v>44</v>
      </c>
      <c r="B4" s="177" t="s">
        <v>45</v>
      </c>
      <c r="C4" s="177" t="s">
        <v>46</v>
      </c>
      <c r="D4" s="172" t="s">
        <v>47</v>
      </c>
      <c r="E4" s="173"/>
      <c r="F4" s="173"/>
      <c r="G4" s="174"/>
      <c r="H4" s="19" t="s">
        <v>48</v>
      </c>
    </row>
    <row r="5" spans="1:8" ht="18">
      <c r="A5" s="176"/>
      <c r="B5" s="178"/>
      <c r="C5" s="178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30111.511481523121</v>
      </c>
      <c r="E8" s="6"/>
      <c r="F8" s="6"/>
      <c r="G8" s="6"/>
      <c r="H8" s="9">
        <f>SUM(D8:G8)</f>
        <v>30111.511481523121</v>
      </c>
    </row>
    <row r="9" spans="1:8" ht="18">
      <c r="A9" s="6"/>
      <c r="B9" s="6"/>
      <c r="C9" s="4" t="s">
        <v>56</v>
      </c>
      <c r="D9" s="9">
        <f>SUM(D8)</f>
        <v>30111.511481523121</v>
      </c>
      <c r="E9" s="6"/>
      <c r="F9" s="6"/>
      <c r="G9" s="6"/>
      <c r="H9" s="9">
        <f>SUM(H8)</f>
        <v>30111.511481523121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30111.511481523121</v>
      </c>
      <c r="E12" s="27"/>
      <c r="F12" s="27"/>
      <c r="G12" s="25"/>
      <c r="H12" s="27">
        <f>H11+H9</f>
        <v>30111.511481523121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30111.511481523121</v>
      </c>
      <c r="E15" s="27"/>
      <c r="F15" s="27"/>
      <c r="G15" s="25"/>
      <c r="H15" s="27">
        <f>H14+H12</f>
        <v>30111.511481523121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542.00720666741609</v>
      </c>
      <c r="E16" s="11"/>
      <c r="F16" s="11"/>
      <c r="G16" s="11"/>
      <c r="H16" s="11">
        <f>SUM(D16:G16)</f>
        <v>542.00720666741609</v>
      </c>
    </row>
    <row r="17" spans="1:8" ht="18">
      <c r="A17" s="8"/>
      <c r="B17" s="8"/>
      <c r="C17" s="30" t="s">
        <v>64</v>
      </c>
      <c r="D17" s="31">
        <f>SUM(D16)</f>
        <v>542.00720666741609</v>
      </c>
      <c r="E17" s="31"/>
      <c r="F17" s="31"/>
      <c r="G17" s="32"/>
      <c r="H17" s="31">
        <f>SUM(H16)</f>
        <v>542.00720666741609</v>
      </c>
    </row>
    <row r="18" spans="1:8" ht="18">
      <c r="A18" s="8"/>
      <c r="B18" s="8"/>
      <c r="C18" s="30" t="s">
        <v>65</v>
      </c>
      <c r="D18" s="31">
        <f>D17+D15</f>
        <v>30653.518688190536</v>
      </c>
      <c r="E18" s="31"/>
      <c r="F18" s="31"/>
      <c r="G18" s="32"/>
      <c r="H18" s="31">
        <f>H17+H15</f>
        <v>30653.518688190536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153.26759344095268</v>
      </c>
      <c r="E20" s="11"/>
      <c r="F20" s="11"/>
      <c r="G20" s="11"/>
      <c r="H20" s="11">
        <f>SUM(D20:G20)</f>
        <v>153.26759344095268</v>
      </c>
    </row>
    <row r="21" spans="1:8" s="72" customFormat="1" ht="54">
      <c r="A21" s="116">
        <v>4</v>
      </c>
      <c r="B21" s="120">
        <v>1.4999999999999999E-2</v>
      </c>
      <c r="C21" s="121" t="s">
        <v>136</v>
      </c>
      <c r="D21" s="122">
        <f>D18*B21</f>
        <v>459.80278032285804</v>
      </c>
      <c r="E21" s="122"/>
      <c r="F21" s="122"/>
      <c r="G21" s="122"/>
      <c r="H21" s="122">
        <f t="shared" ref="H21" si="0">SUM(D21:G21)</f>
        <v>459.80278032285804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45.980278032285803</v>
      </c>
      <c r="H22" s="31">
        <f>SUM(D22:G22)</f>
        <v>45.980278032285803</v>
      </c>
    </row>
    <row r="23" spans="1:8" ht="18">
      <c r="A23" s="8"/>
      <c r="B23" s="8"/>
      <c r="C23" s="30" t="s">
        <v>69</v>
      </c>
      <c r="D23" s="31">
        <f>SUM(D20:D22)</f>
        <v>613.07037376381072</v>
      </c>
      <c r="E23" s="31"/>
      <c r="F23" s="31"/>
      <c r="G23" s="31">
        <f>SUM(G20:G22)</f>
        <v>45.980278032285803</v>
      </c>
      <c r="H23" s="31">
        <f>SUM(H20:H22)</f>
        <v>659.05065179609653</v>
      </c>
    </row>
    <row r="24" spans="1:8" ht="18">
      <c r="A24" s="8"/>
      <c r="B24" s="8"/>
      <c r="C24" s="30" t="s">
        <v>70</v>
      </c>
      <c r="D24" s="31">
        <f>D23+D18</f>
        <v>31266.589061954346</v>
      </c>
      <c r="E24" s="31"/>
      <c r="F24" s="31"/>
      <c r="G24" s="31">
        <f>G23+G18</f>
        <v>45.980278032285803</v>
      </c>
      <c r="H24" s="31">
        <f>H23+H18</f>
        <v>31312.569339986632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0.02</v>
      </c>
      <c r="C26" s="34" t="s">
        <v>72</v>
      </c>
      <c r="D26" s="32"/>
      <c r="E26" s="32"/>
      <c r="F26" s="32"/>
      <c r="G26" s="31">
        <f>H24*B26</f>
        <v>626.2513867997327</v>
      </c>
      <c r="H26" s="31">
        <f>SUM(D26:G26)</f>
        <v>626.2513867997327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187.8754160399198</v>
      </c>
      <c r="H27" s="31">
        <f>SUM(D27:G27)</f>
        <v>187.8754160399198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814.12680283965256</v>
      </c>
      <c r="H28" s="31">
        <f>SUM(H26:H27)</f>
        <v>814.12680283965256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31266.589061954346</v>
      </c>
      <c r="E31" s="31"/>
      <c r="F31" s="31"/>
      <c r="G31" s="31">
        <f>G28+G24</f>
        <v>860.10708087193836</v>
      </c>
      <c r="H31" s="31">
        <f>H28+H24</f>
        <v>32126.696142826284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937.99767185863038</v>
      </c>
      <c r="E32" s="31"/>
      <c r="F32" s="31"/>
      <c r="G32" s="31">
        <f>G31*B32</f>
        <v>25.803212426158151</v>
      </c>
      <c r="H32" s="31">
        <f>H31*B32</f>
        <v>963.80088428478848</v>
      </c>
    </row>
    <row r="33" spans="1:8" ht="18">
      <c r="A33" s="8"/>
      <c r="B33" s="8"/>
      <c r="C33" s="30" t="s">
        <v>40</v>
      </c>
      <c r="D33" s="31">
        <f t="shared" ref="D33:H33" si="1">D32+D31</f>
        <v>32204.586733812976</v>
      </c>
      <c r="E33" s="31"/>
      <c r="F33" s="31"/>
      <c r="G33" s="31">
        <f t="shared" si="1"/>
        <v>885.91029329809646</v>
      </c>
      <c r="H33" s="31">
        <f t="shared" si="1"/>
        <v>33090.497027111072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6440.9173467625951</v>
      </c>
      <c r="E34" s="31"/>
      <c r="F34" s="31"/>
      <c r="G34" s="31">
        <f>G33*B34</f>
        <v>177.18205865961932</v>
      </c>
      <c r="H34" s="31">
        <f>H33*B34</f>
        <v>6618.0994054222147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38645.504080575571</v>
      </c>
      <c r="E36" s="11"/>
      <c r="F36" s="11"/>
      <c r="G36" s="11">
        <f t="shared" si="2"/>
        <v>1063.0923519577159</v>
      </c>
      <c r="H36" s="36">
        <f>H34+H33</f>
        <v>39708.59643253329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97.561297200134888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39" t="s">
        <v>81</v>
      </c>
      <c r="B1" s="139"/>
      <c r="C1" s="139"/>
      <c r="D1" s="139"/>
      <c r="E1" s="179"/>
      <c r="F1" s="179"/>
    </row>
    <row r="2" spans="1:6" ht="109.5" customHeight="1">
      <c r="A2" s="140" t="s">
        <v>137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18</v>
      </c>
      <c r="B4" s="185" t="s">
        <v>20</v>
      </c>
      <c r="C4" s="185" t="s">
        <v>21</v>
      </c>
      <c r="D4" s="185" t="s">
        <v>22</v>
      </c>
      <c r="E4" s="188" t="s">
        <v>24</v>
      </c>
      <c r="F4" s="191" t="s">
        <v>26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6">
        <v>0.90369999999999995</v>
      </c>
      <c r="E10" s="129">
        <v>548.48406669109647</v>
      </c>
      <c r="F10" s="129">
        <v>495.66505106874382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6">
        <v>0.90369999999999995</v>
      </c>
      <c r="E11" s="129">
        <v>773.96172985127248</v>
      </c>
      <c r="F11" s="129">
        <v>699.42921526659484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7">
        <v>1671.8</v>
      </c>
      <c r="E12" s="129">
        <v>1.0849135385098612</v>
      </c>
      <c r="F12" s="129">
        <v>1813.7584536807858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8">
        <v>21.015999999999998</v>
      </c>
      <c r="E13" s="129">
        <v>15.958295047284984</v>
      </c>
      <c r="F13" s="129">
        <v>335.37952871374119</v>
      </c>
    </row>
    <row r="14" spans="1:6" s="72" customFormat="1" ht="18">
      <c r="A14" s="125">
        <v>5</v>
      </c>
      <c r="B14" s="105" t="s">
        <v>107</v>
      </c>
      <c r="C14" s="126" t="s">
        <v>89</v>
      </c>
      <c r="D14" s="209">
        <v>21.015999999999998</v>
      </c>
      <c r="E14" s="129">
        <v>177.25047765118674</v>
      </c>
      <c r="F14" s="129">
        <v>3725.0960383173406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10">
        <v>210.2</v>
      </c>
      <c r="E15" s="129">
        <v>17.546470424864626</v>
      </c>
      <c r="F15" s="129">
        <v>3688.2680833065442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1">
        <v>2101.6</v>
      </c>
      <c r="E16" s="129">
        <v>9.0150562498957907</v>
      </c>
      <c r="F16" s="129">
        <v>18946.042214780995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2">
        <f>0.1352*2101.6</f>
        <v>284.13631999999996</v>
      </c>
      <c r="E17" s="129">
        <v>2.6129324020329823</v>
      </c>
      <c r="F17" s="129">
        <v>742.42899712241194</v>
      </c>
    </row>
    <row r="18" spans="1:6" s="72" customFormat="1" ht="36">
      <c r="A18" s="110">
        <v>9</v>
      </c>
      <c r="B18" s="124" t="s">
        <v>125</v>
      </c>
      <c r="C18" s="110" t="s">
        <v>122</v>
      </c>
      <c r="D18" s="213">
        <v>8.5</v>
      </c>
      <c r="E18" s="129">
        <v>52.592374212513512</v>
      </c>
      <c r="F18" s="129">
        <v>447.03518080636485</v>
      </c>
    </row>
    <row r="19" spans="1:6" s="72" customFormat="1" ht="36">
      <c r="A19" s="127">
        <v>10</v>
      </c>
      <c r="B19" s="123" t="s">
        <v>119</v>
      </c>
      <c r="C19" s="128" t="s">
        <v>95</v>
      </c>
      <c r="D19" s="214">
        <v>669</v>
      </c>
      <c r="E19" s="129">
        <v>1.2075546128890968</v>
      </c>
      <c r="F19" s="129">
        <v>807.85403602280576</v>
      </c>
    </row>
    <row r="20" spans="1:6" ht="18">
      <c r="B20" s="12" t="s">
        <v>40</v>
      </c>
      <c r="D20" s="72"/>
      <c r="E20" s="61"/>
      <c r="F20" s="52">
        <v>31700.956799086329</v>
      </c>
    </row>
    <row r="21" spans="1:6" ht="18">
      <c r="A21" s="13"/>
      <c r="B21" s="12" t="s">
        <v>82</v>
      </c>
      <c r="C21" s="12"/>
      <c r="D21" s="215"/>
      <c r="E21" s="216"/>
      <c r="F21" s="217">
        <f>F20*20%</f>
        <v>6340.1913598172659</v>
      </c>
    </row>
    <row r="22" spans="1:6" ht="18">
      <c r="A22" s="13"/>
      <c r="B22" s="12" t="s">
        <v>40</v>
      </c>
      <c r="C22" s="12"/>
      <c r="D22" s="215"/>
      <c r="E22" s="216"/>
      <c r="F22" s="217">
        <f>F20+F21</f>
        <v>38041.148158903598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39" t="s">
        <v>139</v>
      </c>
      <c r="B1" s="139"/>
      <c r="C1" s="139"/>
      <c r="D1" s="139"/>
      <c r="E1" s="179"/>
      <c r="F1" s="179"/>
    </row>
    <row r="2" spans="1:6" ht="109.5" customHeight="1">
      <c r="A2" s="140" t="s">
        <v>140</v>
      </c>
      <c r="B2" s="180"/>
      <c r="C2" s="180"/>
      <c r="D2" s="180"/>
      <c r="E2" s="181"/>
      <c r="F2" s="181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4" t="s">
        <v>141</v>
      </c>
      <c r="B4" s="197" t="s">
        <v>142</v>
      </c>
      <c r="C4" s="197" t="s">
        <v>143</v>
      </c>
      <c r="D4" s="197" t="s">
        <v>144</v>
      </c>
      <c r="E4" s="200" t="s">
        <v>145</v>
      </c>
      <c r="F4" s="203" t="s">
        <v>146</v>
      </c>
    </row>
    <row r="5" spans="1:6" ht="15" customHeight="1">
      <c r="A5" s="195"/>
      <c r="B5" s="198"/>
      <c r="C5" s="198"/>
      <c r="D5" s="198"/>
      <c r="E5" s="201"/>
      <c r="F5" s="204"/>
    </row>
    <row r="6" spans="1:6" ht="15" customHeight="1">
      <c r="A6" s="195"/>
      <c r="B6" s="198"/>
      <c r="C6" s="198"/>
      <c r="D6" s="198"/>
      <c r="E6" s="201"/>
      <c r="F6" s="204"/>
    </row>
    <row r="7" spans="1:6" ht="15" customHeight="1">
      <c r="A7" s="195"/>
      <c r="B7" s="198"/>
      <c r="C7" s="198"/>
      <c r="D7" s="198"/>
      <c r="E7" s="201"/>
      <c r="F7" s="204"/>
    </row>
    <row r="8" spans="1:6" ht="15" customHeight="1">
      <c r="A8" s="196"/>
      <c r="B8" s="199"/>
      <c r="C8" s="199"/>
      <c r="D8" s="199"/>
      <c r="E8" s="202"/>
      <c r="F8" s="20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8">
        <v>1</v>
      </c>
      <c r="B10" s="134" t="s">
        <v>147</v>
      </c>
      <c r="C10" s="88" t="s">
        <v>96</v>
      </c>
      <c r="D10" s="206">
        <v>0.90369999999999995</v>
      </c>
      <c r="E10" s="129">
        <v>548.48406669109647</v>
      </c>
      <c r="F10" s="129">
        <v>495.66505106874382</v>
      </c>
    </row>
    <row r="11" spans="1:6" ht="18">
      <c r="A11" s="88">
        <v>2</v>
      </c>
      <c r="B11" s="134" t="s">
        <v>148</v>
      </c>
      <c r="C11" s="82" t="s">
        <v>87</v>
      </c>
      <c r="D11" s="206">
        <v>0.90369999999999995</v>
      </c>
      <c r="E11" s="129">
        <v>773.96172985127248</v>
      </c>
      <c r="F11" s="129">
        <v>699.42921526659484</v>
      </c>
    </row>
    <row r="12" spans="1:6" ht="18">
      <c r="A12" s="88">
        <v>3</v>
      </c>
      <c r="B12" s="134" t="s">
        <v>149</v>
      </c>
      <c r="C12" s="89" t="s">
        <v>88</v>
      </c>
      <c r="D12" s="207">
        <v>1671.8</v>
      </c>
      <c r="E12" s="129">
        <v>1.0849135385098612</v>
      </c>
      <c r="F12" s="129">
        <v>1813.7584536807858</v>
      </c>
    </row>
    <row r="13" spans="1:6" ht="18">
      <c r="A13" s="95">
        <v>4</v>
      </c>
      <c r="B13" s="134" t="s">
        <v>150</v>
      </c>
      <c r="C13" s="103" t="s">
        <v>115</v>
      </c>
      <c r="D13" s="208">
        <v>21.015999999999998</v>
      </c>
      <c r="E13" s="129">
        <v>15.958295047284984</v>
      </c>
      <c r="F13" s="129">
        <v>335.37952871374119</v>
      </c>
    </row>
    <row r="14" spans="1:6" ht="18">
      <c r="A14" s="132">
        <v>5</v>
      </c>
      <c r="B14" s="134" t="s">
        <v>151</v>
      </c>
      <c r="C14" s="133" t="s">
        <v>89</v>
      </c>
      <c r="D14" s="209">
        <v>21.015999999999998</v>
      </c>
      <c r="E14" s="129">
        <v>177.25047765118674</v>
      </c>
      <c r="F14" s="129">
        <v>3725.0960383173406</v>
      </c>
    </row>
    <row r="15" spans="1:6" ht="18">
      <c r="A15" s="75">
        <v>6</v>
      </c>
      <c r="B15" s="134" t="s">
        <v>152</v>
      </c>
      <c r="C15" s="75" t="s">
        <v>92</v>
      </c>
      <c r="D15" s="210">
        <v>210.2</v>
      </c>
      <c r="E15" s="129">
        <v>17.546470424864626</v>
      </c>
      <c r="F15" s="129">
        <v>3688.2680833065442</v>
      </c>
    </row>
    <row r="16" spans="1:6" ht="30">
      <c r="A16" s="96">
        <v>7</v>
      </c>
      <c r="B16" s="134" t="s">
        <v>153</v>
      </c>
      <c r="C16" s="88" t="s">
        <v>95</v>
      </c>
      <c r="D16" s="211">
        <v>2101.6</v>
      </c>
      <c r="E16" s="129">
        <v>9.0150562498957907</v>
      </c>
      <c r="F16" s="129">
        <v>18946.042214780995</v>
      </c>
    </row>
    <row r="17" spans="1:6" ht="18">
      <c r="A17" s="95">
        <v>8</v>
      </c>
      <c r="B17" s="134" t="s">
        <v>154</v>
      </c>
      <c r="C17" s="95" t="s">
        <v>95</v>
      </c>
      <c r="D17" s="212">
        <f>0.1352*2101.6</f>
        <v>284.13631999999996</v>
      </c>
      <c r="E17" s="129">
        <v>2.6129324020329823</v>
      </c>
      <c r="F17" s="129">
        <v>742.42899712241194</v>
      </c>
    </row>
    <row r="18" spans="1:6" ht="30">
      <c r="A18" s="110">
        <v>9</v>
      </c>
      <c r="B18" s="134" t="s">
        <v>155</v>
      </c>
      <c r="C18" s="110" t="s">
        <v>109</v>
      </c>
      <c r="D18" s="213">
        <v>8.5</v>
      </c>
      <c r="E18" s="129">
        <v>52.592374212513512</v>
      </c>
      <c r="F18" s="129">
        <v>447.03518080636485</v>
      </c>
    </row>
    <row r="19" spans="1:6" ht="30">
      <c r="A19" s="130">
        <v>10</v>
      </c>
      <c r="B19" s="134" t="s">
        <v>156</v>
      </c>
      <c r="C19" s="131" t="s">
        <v>95</v>
      </c>
      <c r="D19" s="214">
        <v>669</v>
      </c>
      <c r="E19" s="129">
        <v>1.2075546128890968</v>
      </c>
      <c r="F19" s="129">
        <v>807.85403602280576</v>
      </c>
    </row>
    <row r="20" spans="1:6" ht="18">
      <c r="B20" s="135" t="s">
        <v>157</v>
      </c>
      <c r="E20" s="61"/>
      <c r="F20" s="52">
        <v>31700.956799086329</v>
      </c>
    </row>
    <row r="21" spans="1:6" ht="18">
      <c r="A21" s="13"/>
      <c r="B21" s="135" t="s">
        <v>158</v>
      </c>
      <c r="C21" s="12"/>
      <c r="D21" s="215"/>
      <c r="E21" s="216"/>
      <c r="F21" s="217">
        <f>F20*20%</f>
        <v>6340.1913598172659</v>
      </c>
    </row>
    <row r="22" spans="1:6" ht="18">
      <c r="A22" s="13"/>
      <c r="B22" s="135" t="s">
        <v>157</v>
      </c>
      <c r="C22" s="12"/>
      <c r="D22" s="215"/>
      <c r="E22" s="216"/>
      <c r="F22" s="217">
        <f>F20+F21</f>
        <v>38041.148158903598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2026-02-21T19:42:00Z</cp:lastPrinted>
  <dcterms:created xsi:type="dcterms:W3CDTF">2024-10-04T17:50:00Z</dcterms:created>
  <dcterms:modified xsi:type="dcterms:W3CDTF">2026-03-31T07:04:51Z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